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<sst xmlns="http://schemas.openxmlformats.org/spreadsheetml/2006/main" count="389" uniqueCount="235">
  <si>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</si>
  <si>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</si>
  <si>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</si>
  <si>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</si>
  <si>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</si>
  <si>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</si>
  <si>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</si>
  <si>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</si>
  <si>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</si>
  <si>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</si>
  <si>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</si>
  <si>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</si>
  <si>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</si>
  <si>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</si>
  <si>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</si>
  <si>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</si>
  <si>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</si>
  <si>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</si>
  <si>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</si>
  <si>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</si>
  <si>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</si>
  <si>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</si>
  <si>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</si>
  <si>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</si>
  <si>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</si>
  <si>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</si>
  <si>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</si>
  <si>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</si>
  <si>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</si>
  <si>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</si>
  <si>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</si>
  <si>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</si>
  <si>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</si>
  <si>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</si>
  <si>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</si>
  <si>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</si>
  <si>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</si>
  <si>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</si>
  <si>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</si>
  <si>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</si>
  <si>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</si>
  <si>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</si>
  <si>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</si>
  <si>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</si>
  <si>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</si>
  <si>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</si>
  <si>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</si>
  <si>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</si>
  <si>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</si>
  <si>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</si>
  <si>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</si>
  <si>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</si>
  <si>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</si>
  <si>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</si>
  <si>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</si>
  <si>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</si>
  <si>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</si>
  <si>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</si>
  <si>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</si>
  <si>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</si>
  <si>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 行政单位离退休支出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</si>
  <si>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</si>
  <si>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</si>
  <si>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</si>
  <si>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</si>
  <si>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</si>
  <si>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</si>
  <si>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</si>
  <si>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</si>
  <si>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</si>
  <si>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</si>
  <si>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</si>
  <si>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</si>
  <si>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</si>
  <si>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</si>
  <si>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</si>
  <si>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</si>
  <si>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</si>
  <si>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</si>
  <si>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</si>
  <si>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</si>
  <si>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</si>
  <si>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</si>
  <si>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</si>
  <si>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</si>
  <si>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</si>
  <si>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</si>
  <si>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</si>
  <si>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</si>
  <si>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</si>
  <si>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</si>
  <si>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</si>
  <si>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</si>
  <si>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</si>
  <si>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</si>
  <si>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</si>
  <si>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</si>
  <si>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</si>
  <si>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</si>
  <si>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</si>
  <si>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</si>
  <si>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</si>
  <si>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</si>
  <si>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</si>
  <si>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</si>
  <si>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</si>
  <si>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</si>
  <si>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</si>
  <si>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</si>
  <si>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</si>
  <si>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</si>
  <si>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</si>
  <si>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</si>
  <si>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</si>
  <si>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</si>
  <si>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</si>
  <si>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</si>
  <si>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</si>
  <si>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</si>
  <si>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</si>
  <si>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</si>
  <si>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</si>
  <si>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</si>
  <si>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</si>
  <si>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</si>
  <si>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</si>
  <si>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</si>
  <si>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</si>
  <si>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</si>
  <si>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</si>
  <si>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</si>
  <si>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</si>
  <si>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</si>
  <si>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</si>
  <si>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</si>
  <si>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</si>
  <si>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</si>
  <si>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</si>
  <si>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</si>
  <si>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</si>
  <si>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</si>
  <si>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</si>
  <si>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</si>
  <si>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</si>
  <si>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</si>
  <si>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</si>
  <si>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</si>
  <si>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</si>
  <si>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</si>
  <si>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</si>
  <si>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</si>
  <si>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</si>
  <si>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</si>
  <si>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</si>
  <si>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</si>
  <si>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</si>
  <si>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</si>
  <si>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</si>
  <si>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</si>
  <si>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</si>
  <si>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</si>
  <si>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</si>
  <si>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</si>
  <si>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</si>
  <si>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</si>
  <si>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</si>
  <si>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</si>
  <si>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</si>
  <si>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</si>
  <si>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</si>
  <si>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</si>
  <si>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</si>
  <si>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</si>
  <si>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</si>
  <si>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</si>
  <si>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</si>
  <si>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</si>
  <si>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</si>
  <si>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</si>
  <si>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</si>
  <si>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</si>
  <si>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</si>
  <si>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</si>
  <si>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</si>
  <si>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</si>
  <si>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</si>
  <si>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</si>
  <si>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</si>
  <si>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</si>
  <si>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</si>
  <si>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</si>
  <si>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</si>
  <si>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</si>
  <si>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</si>
  <si>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</si>
  <si>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</si>
  <si>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</si>
  <si>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</si>
  <si>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</si>
  <si>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</si>
  <si>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</si>
  <si>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</si>
  <si>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</si>
  <si>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</si>
  <si>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 18人，其中：在职人员 18 人，离退休人员 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</si>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</sst>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176" fontId="0" fillId="0" borderId="0" xfId="0" applyNumberFormat="1" applyFont="1" applyFill="1" applyAlignment="1">
      <alignment vertical="center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D10" sqref="D10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314.48</v>
      </c>
      <c r="C6" s="48" t="s">
        <v>7</v>
      </c>
      <c r="D6" s="42">
        <v>190.9</v>
      </c>
    </row>
    <row r="7" ht="21" customHeight="1" spans="1:4">
      <c r="A7" s="52" t="s">
        <v>8</v>
      </c>
      <c r="B7" s="24">
        <v>314.48</v>
      </c>
      <c r="C7" s="48" t="s">
        <v>9</v>
      </c>
      <c r="D7" s="42">
        <v>78.15</v>
      </c>
    </row>
    <row r="8" ht="21" customHeight="1" spans="1:4">
      <c r="A8" s="52" t="s">
        <v>10</v>
      </c>
      <c r="B8" s="24"/>
      <c r="C8" s="48" t="s">
        <v>11</v>
      </c>
      <c r="D8" s="42">
        <v>12.9</v>
      </c>
    </row>
    <row r="9" ht="21" customHeight="1" spans="1:4">
      <c r="A9" s="24" t="s">
        <v>12</v>
      </c>
      <c r="B9" s="24"/>
      <c r="C9" s="48" t="s">
        <v>13</v>
      </c>
      <c r="D9" s="44">
        <v>32.53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314.48</v>
      </c>
      <c r="C16" s="25" t="s">
        <v>17</v>
      </c>
      <c r="D16" s="25">
        <f>SUM(D6:D15)</f>
        <v>314.48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314.48</v>
      </c>
      <c r="C19" s="25" t="s">
        <v>22</v>
      </c>
      <c r="D19" s="25">
        <f>D16+D17</f>
        <v>314.48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5" workbookViewId="0">
      <selection activeCell="H24" sqref="H24"/>
    </sheetView>
  </sheetViews>
  <sheetFormatPr defaultColWidth="9" defaultRowHeight="13.5"/>
  <cols>
    <col min="1" max="1" width="38.25" customWidth="1"/>
    <col min="2" max="5" width="9.38333333333333"/>
    <col min="7" max="16" width="3.3833333333333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1"/>
      <c r="B5" s="51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1"/>
      <c r="P5" s="51"/>
    </row>
    <row r="6" s="31" customFormat="1" ht="119.25" customHeight="1" spans="1:16">
      <c r="A6" s="45"/>
      <c r="B6" s="45"/>
      <c r="C6" s="45"/>
      <c r="D6" s="33" t="s">
        <v>37</v>
      </c>
      <c r="E6" s="33" t="s">
        <v>8</v>
      </c>
      <c r="F6" s="33" t="s">
        <v>10</v>
      </c>
      <c r="G6" s="45"/>
      <c r="H6" s="33" t="s">
        <v>37</v>
      </c>
      <c r="I6" s="33" t="s">
        <v>38</v>
      </c>
      <c r="J6" s="33" t="s">
        <v>39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42">
        <v>190.9</v>
      </c>
      <c r="C7" s="42">
        <v>190.9</v>
      </c>
      <c r="D7" s="42">
        <v>190.9</v>
      </c>
      <c r="E7" s="42">
        <v>190.9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42">
        <v>190.9</v>
      </c>
      <c r="C8" s="42">
        <v>190.9</v>
      </c>
      <c r="D8" s="42">
        <v>190.9</v>
      </c>
      <c r="E8" s="42">
        <v>190.9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42">
        <v>190.9</v>
      </c>
      <c r="C9" s="42">
        <v>190.9</v>
      </c>
      <c r="D9" s="42">
        <v>190.9</v>
      </c>
      <c r="E9" s="42">
        <v>190.9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42">
        <v>78.15</v>
      </c>
      <c r="C10" s="42">
        <v>78.15</v>
      </c>
      <c r="D10" s="42">
        <v>78.15</v>
      </c>
      <c r="E10" s="42">
        <v>78.15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7" t="s">
        <v>42</v>
      </c>
      <c r="B11" s="42">
        <v>78.15</v>
      </c>
      <c r="C11" s="42">
        <v>78.15</v>
      </c>
      <c r="D11" s="42">
        <v>78.15</v>
      </c>
      <c r="E11" s="42">
        <v>78.15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42">
        <v>49.92</v>
      </c>
      <c r="C12" s="42">
        <v>49.92</v>
      </c>
      <c r="D12" s="42">
        <v>49.92</v>
      </c>
      <c r="E12" s="42">
        <v>49.92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42">
        <v>24.86</v>
      </c>
      <c r="C13" s="42">
        <v>24.86</v>
      </c>
      <c r="D13" s="42">
        <v>24.96</v>
      </c>
      <c r="E13" s="42">
        <v>24.96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42">
        <v>3.37</v>
      </c>
      <c r="C14" s="42">
        <v>3.37</v>
      </c>
      <c r="D14" s="42">
        <v>3.37</v>
      </c>
      <c r="E14" s="42">
        <v>3.37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42">
        <v>3.37</v>
      </c>
      <c r="C15" s="42">
        <v>3.37</v>
      </c>
      <c r="D15" s="42">
        <v>3.37</v>
      </c>
      <c r="E15" s="42">
        <v>3.37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42">
        <v>12.9</v>
      </c>
      <c r="C16" s="42">
        <v>12.9</v>
      </c>
      <c r="D16" s="42">
        <v>12.9</v>
      </c>
      <c r="E16" s="42">
        <v>12.9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42">
        <v>12.9</v>
      </c>
      <c r="C17" s="42">
        <v>12.9</v>
      </c>
      <c r="D17" s="42">
        <v>12.9</v>
      </c>
      <c r="E17" s="42">
        <v>12.9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42">
        <v>12.9</v>
      </c>
      <c r="C18" s="42">
        <v>12.9</v>
      </c>
      <c r="D18" s="42">
        <v>12.9</v>
      </c>
      <c r="E18" s="42">
        <v>12.9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44">
        <v>32.53</v>
      </c>
      <c r="C19" s="44">
        <v>32.53</v>
      </c>
      <c r="D19" s="44">
        <v>32.53</v>
      </c>
      <c r="E19" s="44">
        <v>32.53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44">
        <v>32.53</v>
      </c>
      <c r="C20" s="44">
        <v>32.53</v>
      </c>
      <c r="D20" s="44">
        <v>32.53</v>
      </c>
      <c r="E20" s="44">
        <v>32.53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44">
        <v>32.53</v>
      </c>
      <c r="C21" s="44">
        <v>32.53</v>
      </c>
      <c r="D21" s="44">
        <v>32.53</v>
      </c>
      <c r="E21" s="44">
        <v>32.53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f>B7+B10+B16+B19</f>
        <v>314.48</v>
      </c>
      <c r="C22" s="24">
        <f>C7+C10+C16+C19</f>
        <v>314.48</v>
      </c>
      <c r="D22" s="24">
        <f>D7+D10+D16+D19</f>
        <v>314.48</v>
      </c>
      <c r="E22" s="24">
        <f>E7+E10+E16+E19</f>
        <v>314.48</v>
      </c>
      <c r="F22" s="24"/>
      <c r="G22" s="24"/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topLeftCell="A2" workbookViewId="0">
      <selection activeCell="F13" sqref="F13"/>
    </sheetView>
  </sheetViews>
  <sheetFormatPr defaultColWidth="9" defaultRowHeight="13.5"/>
  <cols>
    <col min="1" max="1" width="42.6333333333333" customWidth="1"/>
    <col min="2" max="4" width="9.38333333333333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6" t="s">
        <v>7</v>
      </c>
      <c r="B6" s="42">
        <v>190.9</v>
      </c>
      <c r="C6" s="42">
        <v>190.9</v>
      </c>
      <c r="D6" s="42">
        <v>190.9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42">
        <v>190.9</v>
      </c>
      <c r="C7" s="42">
        <v>190.9</v>
      </c>
      <c r="D7" s="42">
        <v>190.9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42">
        <v>190.9</v>
      </c>
      <c r="C8" s="42">
        <v>190.9</v>
      </c>
      <c r="D8" s="42">
        <v>190.9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78.15</v>
      </c>
      <c r="C9" s="24">
        <v>78.15</v>
      </c>
      <c r="D9" s="24">
        <v>78.15</v>
      </c>
      <c r="E9" s="24"/>
      <c r="F9" s="24"/>
      <c r="G9" s="24"/>
      <c r="H9" s="24"/>
      <c r="I9" s="24"/>
    </row>
    <row r="10" ht="15.75" customHeight="1" spans="1:9">
      <c r="A10" s="47" t="s">
        <v>42</v>
      </c>
      <c r="B10" s="24">
        <v>78.15</v>
      </c>
      <c r="C10" s="24">
        <v>78.15</v>
      </c>
      <c r="D10" s="24">
        <v>78.15</v>
      </c>
      <c r="E10" s="24"/>
      <c r="F10" s="24"/>
      <c r="G10" s="24"/>
      <c r="H10" s="24"/>
      <c r="I10" s="24"/>
    </row>
    <row r="11" ht="15.75" customHeight="1" spans="1:9">
      <c r="A11" s="24" t="s">
        <v>60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42">
        <v>49.92</v>
      </c>
      <c r="C12" s="42">
        <v>49.92</v>
      </c>
      <c r="D12" s="42">
        <v>49.92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42">
        <v>24.86</v>
      </c>
      <c r="C13" s="42">
        <v>24.86</v>
      </c>
      <c r="D13" s="42">
        <v>24.96</v>
      </c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42">
        <v>3.37</v>
      </c>
      <c r="C14" s="42">
        <v>3.37</v>
      </c>
      <c r="D14" s="42">
        <v>3.37</v>
      </c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42">
        <v>3.37</v>
      </c>
      <c r="C15" s="42">
        <v>3.37</v>
      </c>
      <c r="D15" s="42">
        <v>3.37</v>
      </c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42">
        <v>12.9</v>
      </c>
      <c r="C16" s="42">
        <v>12.9</v>
      </c>
      <c r="D16" s="42">
        <v>12.9</v>
      </c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42">
        <v>12.9</v>
      </c>
      <c r="C17" s="42">
        <v>12.9</v>
      </c>
      <c r="D17" s="42">
        <v>12.9</v>
      </c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42">
        <v>12.9</v>
      </c>
      <c r="C18" s="42">
        <v>12.9</v>
      </c>
      <c r="D18" s="42">
        <v>12.9</v>
      </c>
      <c r="E18" s="24"/>
      <c r="F18" s="24"/>
      <c r="G18" s="24"/>
      <c r="H18" s="24"/>
      <c r="I18" s="24"/>
    </row>
    <row r="19" ht="15.75" customHeight="1" spans="1:9">
      <c r="A19" s="24" t="s">
        <v>13</v>
      </c>
      <c r="B19" s="44">
        <v>32.53</v>
      </c>
      <c r="C19" s="44">
        <v>32.53</v>
      </c>
      <c r="D19" s="44">
        <v>32.53</v>
      </c>
      <c r="E19" s="24"/>
      <c r="F19" s="24"/>
      <c r="G19" s="24"/>
      <c r="H19" s="24"/>
      <c r="I19" s="24"/>
    </row>
    <row r="20" ht="15.75" customHeight="1" spans="1:9">
      <c r="A20" s="24" t="s">
        <v>50</v>
      </c>
      <c r="B20" s="44">
        <v>32.53</v>
      </c>
      <c r="C20" s="44">
        <v>32.53</v>
      </c>
      <c r="D20" s="44">
        <v>32.53</v>
      </c>
      <c r="E20" s="24"/>
      <c r="F20" s="24"/>
      <c r="G20" s="24"/>
      <c r="H20" s="24"/>
      <c r="I20" s="24"/>
    </row>
    <row r="21" ht="15.75" customHeight="1" spans="1:9">
      <c r="A21" s="24" t="s">
        <v>51</v>
      </c>
      <c r="B21" s="44">
        <v>32.53</v>
      </c>
      <c r="C21" s="44">
        <v>32.53</v>
      </c>
      <c r="D21" s="44">
        <v>32.53</v>
      </c>
      <c r="E21" s="24"/>
      <c r="F21" s="24"/>
      <c r="G21" s="24"/>
      <c r="H21" s="24"/>
      <c r="I21" s="24"/>
    </row>
    <row r="22" spans="1:9">
      <c r="A22" s="25" t="s">
        <v>29</v>
      </c>
      <c r="B22" s="24">
        <f>B7+B10+B16+B19</f>
        <v>314.48</v>
      </c>
      <c r="C22" s="24">
        <f>C7+C10+C16+C19</f>
        <v>314.48</v>
      </c>
      <c r="D22" s="24">
        <f>D7+D10+D16+D19</f>
        <v>314.48</v>
      </c>
      <c r="E22" s="24"/>
      <c r="F22" s="24"/>
      <c r="G22" s="24"/>
      <c r="H22" s="24"/>
      <c r="I2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20" sqref="A1:F20"/>
    </sheetView>
  </sheetViews>
  <sheetFormatPr defaultColWidth="9" defaultRowHeight="13.5" outlineLevelCol="5"/>
  <cols>
    <col min="1" max="1" width="27.1333333333333" customWidth="1"/>
    <col min="2" max="2" width="11.25" customWidth="1"/>
    <col min="3" max="3" width="23" customWidth="1"/>
    <col min="4" max="4" width="9.38333333333333"/>
    <col min="5" max="5" width="11.3833333333333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62</v>
      </c>
      <c r="F5" s="33" t="s">
        <v>63</v>
      </c>
    </row>
    <row r="6" ht="21.75" customHeight="1" spans="1:6">
      <c r="A6" s="24" t="s">
        <v>6</v>
      </c>
      <c r="B6" s="24">
        <v>314.48</v>
      </c>
      <c r="C6" s="48" t="s">
        <v>7</v>
      </c>
      <c r="D6" s="42">
        <v>190.9</v>
      </c>
      <c r="E6" s="42">
        <v>190.9</v>
      </c>
      <c r="F6" s="49"/>
    </row>
    <row r="7" ht="21.75" customHeight="1" spans="1:6">
      <c r="A7" s="27" t="s">
        <v>8</v>
      </c>
      <c r="B7" s="24">
        <v>314.48</v>
      </c>
      <c r="C7" s="48" t="s">
        <v>9</v>
      </c>
      <c r="D7" s="42">
        <v>78.15</v>
      </c>
      <c r="E7" s="42">
        <v>78.15</v>
      </c>
      <c r="F7" s="49"/>
    </row>
    <row r="8" ht="21.75" customHeight="1" spans="1:6">
      <c r="A8" s="27" t="s">
        <v>10</v>
      </c>
      <c r="B8" s="24"/>
      <c r="C8" s="48" t="s">
        <v>11</v>
      </c>
      <c r="D8" s="42">
        <v>12.9</v>
      </c>
      <c r="E8" s="42">
        <v>12.9</v>
      </c>
      <c r="F8" s="49"/>
    </row>
    <row r="9" ht="21.75" customHeight="1" spans="1:6">
      <c r="A9" s="24" t="s">
        <v>12</v>
      </c>
      <c r="B9" s="24"/>
      <c r="C9" s="48" t="s">
        <v>13</v>
      </c>
      <c r="D9" s="44">
        <v>32.53</v>
      </c>
      <c r="E9" s="44">
        <v>32.53</v>
      </c>
      <c r="F9" s="49"/>
    </row>
    <row r="10" ht="21.75" customHeight="1" spans="1:6">
      <c r="A10" s="24"/>
      <c r="B10" s="49"/>
      <c r="C10" s="24" t="s">
        <v>14</v>
      </c>
      <c r="D10" s="49"/>
      <c r="E10" s="49"/>
      <c r="F10" s="49"/>
    </row>
    <row r="11" ht="21.75" customHeight="1" spans="1:6">
      <c r="A11" s="24"/>
      <c r="B11" s="49"/>
      <c r="C11" s="24"/>
      <c r="D11" s="49"/>
      <c r="E11" s="49"/>
      <c r="F11" s="49"/>
    </row>
    <row r="12" ht="21.75" customHeight="1" spans="1:6">
      <c r="A12" s="24"/>
      <c r="B12" s="49"/>
      <c r="C12" s="24"/>
      <c r="D12" s="49">
        <f>E12+F12</f>
        <v>0</v>
      </c>
      <c r="E12" s="49"/>
      <c r="F12" s="49"/>
    </row>
    <row r="13" ht="21.75" customHeight="1" spans="1:6">
      <c r="A13" s="24"/>
      <c r="B13" s="49"/>
      <c r="C13" s="24"/>
      <c r="D13" s="49">
        <f>E13+F13</f>
        <v>0</v>
      </c>
      <c r="E13" s="49"/>
      <c r="F13" s="49"/>
    </row>
    <row r="14" ht="21.75" customHeight="1" spans="1:6">
      <c r="A14" s="24"/>
      <c r="B14" s="49"/>
      <c r="C14" s="24"/>
      <c r="D14" s="49">
        <f>E14+F14</f>
        <v>0</v>
      </c>
      <c r="E14" s="49"/>
      <c r="F14" s="49"/>
    </row>
    <row r="15" ht="21.75" customHeight="1" spans="1:6">
      <c r="A15" s="24"/>
      <c r="B15" s="49"/>
      <c r="C15" s="24"/>
      <c r="D15" s="49">
        <f>E15+F15</f>
        <v>0</v>
      </c>
      <c r="E15" s="49"/>
      <c r="F15" s="49"/>
    </row>
    <row r="16" ht="21.75" customHeight="1" spans="1:6">
      <c r="A16" s="25" t="s">
        <v>16</v>
      </c>
      <c r="B16" s="50">
        <f>B6+B9</f>
        <v>314.48</v>
      </c>
      <c r="C16" s="25" t="s">
        <v>17</v>
      </c>
      <c r="D16" s="49">
        <f>SUM(D6:D11)</f>
        <v>314.48</v>
      </c>
      <c r="E16" s="49">
        <f>SUM(E6:E11)</f>
        <v>314.48</v>
      </c>
      <c r="F16" s="49"/>
    </row>
    <row r="17" ht="21.75" customHeight="1" spans="1:6">
      <c r="A17" s="27" t="s">
        <v>20</v>
      </c>
      <c r="B17" s="49"/>
      <c r="C17" s="27" t="s">
        <v>19</v>
      </c>
      <c r="D17" s="49">
        <f t="shared" ref="D17:D20" si="0">E17+F17</f>
        <v>0</v>
      </c>
      <c r="E17" s="49"/>
      <c r="F17" s="49"/>
    </row>
    <row r="18" ht="21.75" customHeight="1" spans="1:6">
      <c r="A18" s="27" t="s">
        <v>64</v>
      </c>
      <c r="B18" s="49"/>
      <c r="C18" s="24"/>
      <c r="D18" s="49">
        <f t="shared" si="0"/>
        <v>0</v>
      </c>
      <c r="E18" s="49"/>
      <c r="F18" s="49"/>
    </row>
    <row r="19" ht="21.75" customHeight="1" spans="1:6">
      <c r="A19" s="27" t="s">
        <v>65</v>
      </c>
      <c r="B19" s="49"/>
      <c r="C19" s="24"/>
      <c r="D19" s="49">
        <f t="shared" si="0"/>
        <v>0</v>
      </c>
      <c r="E19" s="49"/>
      <c r="F19" s="49"/>
    </row>
    <row r="20" ht="21.75" customHeight="1" spans="1:6">
      <c r="A20" s="25" t="s">
        <v>21</v>
      </c>
      <c r="B20" s="50">
        <f>B16+B17+B18+B19</f>
        <v>314.48</v>
      </c>
      <c r="C20" s="25" t="s">
        <v>22</v>
      </c>
      <c r="D20" s="49">
        <f t="shared" si="0"/>
        <v>314.48</v>
      </c>
      <c r="E20" s="49">
        <f>E16+E17</f>
        <v>314.48</v>
      </c>
      <c r="F20" s="49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F24" sqref="F24"/>
    </sheetView>
  </sheetViews>
  <sheetFormatPr defaultColWidth="9" defaultRowHeight="13.5" outlineLevelCol="5"/>
  <cols>
    <col min="1" max="1" width="42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5"/>
    </row>
    <row r="6" ht="18" customHeight="1" spans="1:6">
      <c r="A6" s="46" t="s">
        <v>7</v>
      </c>
      <c r="B6" s="42">
        <v>190.9</v>
      </c>
      <c r="C6" s="42">
        <v>190.9</v>
      </c>
      <c r="D6" s="42">
        <v>190.9</v>
      </c>
      <c r="E6" s="24"/>
      <c r="F6" s="24"/>
    </row>
    <row r="7" ht="18" customHeight="1" spans="1:6">
      <c r="A7" s="24" t="s">
        <v>40</v>
      </c>
      <c r="B7" s="42">
        <v>190.9</v>
      </c>
      <c r="C7" s="42">
        <v>190.9</v>
      </c>
      <c r="D7" s="42">
        <v>190.9</v>
      </c>
      <c r="E7" s="24"/>
      <c r="F7" s="24"/>
    </row>
    <row r="8" ht="18" customHeight="1" spans="1:6">
      <c r="A8" s="24" t="s">
        <v>41</v>
      </c>
      <c r="B8" s="42">
        <v>190.9</v>
      </c>
      <c r="C8" s="42">
        <v>190.9</v>
      </c>
      <c r="D8" s="42">
        <v>190.9</v>
      </c>
      <c r="E8" s="24"/>
      <c r="F8" s="24"/>
    </row>
    <row r="9" ht="18" customHeight="1" spans="1:6">
      <c r="A9" s="24" t="s">
        <v>9</v>
      </c>
      <c r="B9" s="24">
        <v>78.15</v>
      </c>
      <c r="C9" s="24">
        <v>78.15</v>
      </c>
      <c r="D9" s="24">
        <v>78.15</v>
      </c>
      <c r="E9" s="24"/>
      <c r="F9" s="24"/>
    </row>
    <row r="10" ht="18" customHeight="1" spans="1:6">
      <c r="A10" s="47" t="s">
        <v>42</v>
      </c>
      <c r="B10" s="24">
        <v>78.15</v>
      </c>
      <c r="C10" s="24">
        <v>78.15</v>
      </c>
      <c r="D10" s="24">
        <v>78.15</v>
      </c>
      <c r="E10" s="24"/>
      <c r="F10" s="24"/>
    </row>
    <row r="11" ht="18" customHeight="1" spans="1:6">
      <c r="A11" s="24" t="s">
        <v>43</v>
      </c>
      <c r="B11" s="42">
        <v>49.92</v>
      </c>
      <c r="C11" s="42">
        <v>49.92</v>
      </c>
      <c r="D11" s="42">
        <v>49.92</v>
      </c>
      <c r="E11" s="24"/>
      <c r="F11" s="24"/>
    </row>
    <row r="12" ht="18" customHeight="1" spans="1:6">
      <c r="A12" s="24" t="s">
        <v>44</v>
      </c>
      <c r="B12" s="42">
        <v>24.86</v>
      </c>
      <c r="C12" s="42">
        <v>24.86</v>
      </c>
      <c r="D12" s="42">
        <v>24.96</v>
      </c>
      <c r="E12" s="24"/>
      <c r="F12" s="24"/>
    </row>
    <row r="13" ht="18" customHeight="1" spans="1:6">
      <c r="A13" s="24" t="s">
        <v>45</v>
      </c>
      <c r="B13" s="42">
        <v>3.37</v>
      </c>
      <c r="C13" s="42">
        <v>3.37</v>
      </c>
      <c r="D13" s="42">
        <v>3.37</v>
      </c>
      <c r="E13" s="24"/>
      <c r="F13" s="24"/>
    </row>
    <row r="14" ht="18" customHeight="1" spans="1:6">
      <c r="A14" s="24" t="s">
        <v>46</v>
      </c>
      <c r="B14" s="42">
        <v>3.37</v>
      </c>
      <c r="C14" s="42">
        <v>3.37</v>
      </c>
      <c r="D14" s="42">
        <v>3.37</v>
      </c>
      <c r="E14" s="24"/>
      <c r="F14" s="24"/>
    </row>
    <row r="15" ht="18" customHeight="1" spans="1:6">
      <c r="A15" s="24" t="s">
        <v>47</v>
      </c>
      <c r="B15" s="42">
        <v>12.9</v>
      </c>
      <c r="C15" s="42">
        <v>12.9</v>
      </c>
      <c r="D15" s="42">
        <v>12.9</v>
      </c>
      <c r="E15" s="24"/>
      <c r="F15" s="24"/>
    </row>
    <row r="16" ht="18" customHeight="1" spans="1:6">
      <c r="A16" s="24" t="s">
        <v>48</v>
      </c>
      <c r="B16" s="42">
        <v>12.9</v>
      </c>
      <c r="C16" s="42">
        <v>12.9</v>
      </c>
      <c r="D16" s="42">
        <v>12.9</v>
      </c>
      <c r="E16" s="24"/>
      <c r="F16" s="24"/>
    </row>
    <row r="17" ht="18" customHeight="1" spans="1:6">
      <c r="A17" s="24" t="s">
        <v>49</v>
      </c>
      <c r="B17" s="42">
        <v>12.9</v>
      </c>
      <c r="C17" s="42">
        <v>12.9</v>
      </c>
      <c r="D17" s="42">
        <v>12.9</v>
      </c>
      <c r="E17" s="24"/>
      <c r="F17" s="24"/>
    </row>
    <row r="18" ht="18" customHeight="1" spans="1:6">
      <c r="A18" s="24" t="s">
        <v>13</v>
      </c>
      <c r="B18" s="44">
        <v>32.53</v>
      </c>
      <c r="C18" s="44">
        <v>32.53</v>
      </c>
      <c r="D18" s="44">
        <v>32.53</v>
      </c>
      <c r="E18" s="24"/>
      <c r="F18" s="24"/>
    </row>
    <row r="19" ht="18" customHeight="1" spans="1:6">
      <c r="A19" s="24" t="s">
        <v>50</v>
      </c>
      <c r="B19" s="44">
        <v>32.53</v>
      </c>
      <c r="C19" s="44">
        <v>32.53</v>
      </c>
      <c r="D19" s="44">
        <v>32.53</v>
      </c>
      <c r="E19" s="24"/>
      <c r="F19" s="24"/>
    </row>
    <row r="20" ht="18" customHeight="1" spans="1:6">
      <c r="A20" s="24" t="s">
        <v>51</v>
      </c>
      <c r="B20" s="44">
        <v>32.53</v>
      </c>
      <c r="C20" s="44">
        <v>32.53</v>
      </c>
      <c r="D20" s="44">
        <v>32.53</v>
      </c>
      <c r="E20" s="24"/>
      <c r="F20" s="24"/>
    </row>
    <row r="21" ht="18" customHeight="1" spans="1:6">
      <c r="A21" s="25" t="s">
        <v>29</v>
      </c>
      <c r="B21" s="24">
        <f t="shared" ref="B21:F21" si="0">B6+B9+B15+B18</f>
        <v>314.48</v>
      </c>
      <c r="C21" s="24">
        <f t="shared" si="0"/>
        <v>314.48</v>
      </c>
      <c r="D21" s="24">
        <f t="shared" si="0"/>
        <v>314.48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C9" sqref="C9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69</v>
      </c>
      <c r="B6" s="24">
        <f t="shared" ref="B6" si="0">SUM(B7:B19)</f>
        <v>314.48</v>
      </c>
      <c r="C6" s="24">
        <f t="shared" ref="C6" si="1">SUM(C7:C19)</f>
        <v>314.48</v>
      </c>
      <c r="D6" s="24">
        <f t="shared" ref="D6" si="2">SUM(D7:D19)</f>
        <v>314.58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70</v>
      </c>
      <c r="B7" s="42">
        <v>133.63</v>
      </c>
      <c r="C7" s="42">
        <v>133.63</v>
      </c>
      <c r="D7" s="42">
        <v>133.63</v>
      </c>
      <c r="E7" s="24"/>
      <c r="F7" s="24"/>
    </row>
    <row r="8" ht="18" customHeight="1" spans="1:6">
      <c r="A8" s="35" t="s">
        <v>71</v>
      </c>
      <c r="B8" s="43">
        <v>57.27</v>
      </c>
      <c r="C8" s="43">
        <v>57.27</v>
      </c>
      <c r="D8" s="43">
        <v>57.27</v>
      </c>
      <c r="E8" s="24"/>
      <c r="F8" s="24"/>
    </row>
    <row r="9" ht="18" customHeight="1" spans="1:6">
      <c r="A9" s="35" t="s">
        <v>72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73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75</v>
      </c>
      <c r="B12" s="42">
        <v>49.92</v>
      </c>
      <c r="C12" s="42">
        <v>49.92</v>
      </c>
      <c r="D12" s="42">
        <v>49.92</v>
      </c>
      <c r="E12" s="24"/>
      <c r="F12" s="24"/>
    </row>
    <row r="13" ht="18" customHeight="1" spans="1:6">
      <c r="A13" s="35" t="s">
        <v>76</v>
      </c>
      <c r="B13" s="42">
        <v>24.86</v>
      </c>
      <c r="C13" s="42">
        <v>24.86</v>
      </c>
      <c r="D13" s="42">
        <v>24.96</v>
      </c>
      <c r="E13" s="24"/>
      <c r="F13" s="24"/>
    </row>
    <row r="14" ht="18" customHeight="1" spans="1:6">
      <c r="A14" s="35" t="s">
        <v>77</v>
      </c>
      <c r="B14" s="42">
        <v>12.9</v>
      </c>
      <c r="C14" s="42">
        <v>12.9</v>
      </c>
      <c r="D14" s="42">
        <v>12.9</v>
      </c>
      <c r="E14" s="24"/>
      <c r="F14" s="24"/>
    </row>
    <row r="15" ht="18" customHeight="1" spans="1:6">
      <c r="A15" s="35" t="s">
        <v>78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79</v>
      </c>
      <c r="B16" s="42">
        <v>3.37</v>
      </c>
      <c r="C16" s="42">
        <v>3.37</v>
      </c>
      <c r="D16" s="42">
        <v>3.37</v>
      </c>
      <c r="E16" s="24"/>
      <c r="F16" s="24"/>
    </row>
    <row r="17" ht="18" customHeight="1" spans="1:6">
      <c r="A17" s="35" t="s">
        <v>80</v>
      </c>
      <c r="B17" s="44">
        <v>32.53</v>
      </c>
      <c r="C17" s="44">
        <v>32.53</v>
      </c>
      <c r="D17" s="44">
        <v>32.53</v>
      </c>
      <c r="E17" s="24"/>
      <c r="F17" s="24"/>
    </row>
    <row r="18" ht="18" customHeight="1" spans="1:6">
      <c r="A18" s="35" t="s">
        <v>81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83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84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85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86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87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88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89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90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91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92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93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94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95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96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97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98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99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100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101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102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103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104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105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106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107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108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109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110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111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112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113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114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115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116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117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118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119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120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121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122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9" t="s">
        <v>123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124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125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126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127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128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129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130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131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132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133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140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141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129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135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145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139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146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147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148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149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9" t="s">
        <v>150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148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154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155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156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157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29</v>
      </c>
      <c r="B112" s="24">
        <f t="shared" ref="B112:F112" si="61">B6+B20+B48+B60+B65+B78+B95+B98+B104+B107</f>
        <v>314.48</v>
      </c>
      <c r="C112" s="24">
        <f t="shared" si="61"/>
        <v>314.48</v>
      </c>
      <c r="D112" s="24">
        <f t="shared" si="61"/>
        <v>314.58</v>
      </c>
      <c r="E112" s="24">
        <f t="shared" si="61"/>
        <v>0</v>
      </c>
      <c r="F112" s="24">
        <f t="shared" si="61"/>
        <v>0</v>
      </c>
    </row>
    <row r="113" spans="1:6">
      <c r="A113" s="41" t="s">
        <v>162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5" workbookViewId="0">
      <selection activeCell="C38" sqref="C38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168</v>
      </c>
      <c r="B14" s="24"/>
      <c r="C14" s="37"/>
      <c r="D14" s="37"/>
      <c r="E14" s="37"/>
      <c r="F14" s="24"/>
    </row>
    <row r="15" ht="18" customHeight="1" spans="1:6">
      <c r="A15" s="35" t="s">
        <v>104</v>
      </c>
      <c r="B15" s="24"/>
      <c r="C15" s="36"/>
      <c r="D15" s="36"/>
      <c r="E15" s="36"/>
      <c r="F15" s="24"/>
    </row>
    <row r="16" ht="18" customHeight="1" spans="1:6">
      <c r="A16" s="35" t="s">
        <v>99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133</v>
      </c>
      <c r="B27" s="24"/>
      <c r="C27" s="37"/>
      <c r="D27" s="37"/>
      <c r="E27" s="37"/>
      <c r="F27" s="24"/>
    </row>
    <row r="28" ht="18" customHeight="1" spans="1:6">
      <c r="A28" s="35" t="s">
        <v>140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175</v>
      </c>
      <c r="B36" s="38">
        <v>314.48</v>
      </c>
      <c r="C36" s="38">
        <v>314.48</v>
      </c>
      <c r="D36" s="38">
        <v>314.48</v>
      </c>
      <c r="E36" s="24"/>
      <c r="F36" s="24"/>
    </row>
    <row r="37" ht="18" customHeight="1" spans="1:6">
      <c r="A37" s="35" t="s">
        <v>176</v>
      </c>
      <c r="B37" s="38">
        <v>314.48</v>
      </c>
      <c r="C37" s="38">
        <v>314.48</v>
      </c>
      <c r="D37" s="38">
        <v>314.48</v>
      </c>
      <c r="E37" s="24"/>
      <c r="F37" s="24"/>
    </row>
    <row r="38" ht="18" customHeight="1" spans="1:6">
      <c r="A38" s="35" t="s">
        <v>177</v>
      </c>
      <c r="B38" s="24"/>
      <c r="C38" s="24"/>
      <c r="D38" s="24"/>
      <c r="E38" s="24"/>
      <c r="F38" s="24"/>
    </row>
    <row r="39" ht="18" customHeight="1" spans="1:6">
      <c r="A39" s="35" t="s">
        <v>178</v>
      </c>
      <c r="B39" s="24"/>
      <c r="C39" s="24"/>
      <c r="D39" s="24"/>
      <c r="E39" s="24"/>
      <c r="F39" s="24"/>
    </row>
    <row r="40" ht="18" customHeight="1" spans="1:6">
      <c r="A40" s="34" t="s">
        <v>179</v>
      </c>
      <c r="B40" s="24"/>
      <c r="C40" s="24"/>
      <c r="D40" s="24"/>
      <c r="E40" s="24"/>
      <c r="F40" s="24"/>
    </row>
    <row r="41" ht="18" customHeight="1" spans="1:6">
      <c r="A41" s="35" t="s">
        <v>180</v>
      </c>
      <c r="B41" s="24"/>
      <c r="C41" s="37"/>
      <c r="D41" s="37"/>
      <c r="E41" s="37"/>
      <c r="F41" s="24"/>
    </row>
    <row r="42" ht="18" customHeight="1" spans="1:6">
      <c r="A42" s="35" t="s">
        <v>181</v>
      </c>
      <c r="B42" s="24"/>
      <c r="C42" s="37"/>
      <c r="D42" s="37"/>
      <c r="E42" s="37"/>
      <c r="F42" s="24"/>
    </row>
    <row r="43" ht="18" customHeight="1" spans="1:6">
      <c r="A43" s="39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183</v>
      </c>
      <c r="B47" s="24"/>
      <c r="C47" s="24"/>
      <c r="D47" s="24"/>
      <c r="E47" s="24"/>
      <c r="F47" s="24"/>
    </row>
    <row r="48" ht="18" customHeight="1" spans="1:6">
      <c r="A48" s="35" t="s">
        <v>184</v>
      </c>
      <c r="B48" s="24"/>
      <c r="C48" s="24"/>
      <c r="D48" s="24"/>
      <c r="E48" s="24"/>
      <c r="F48" s="24"/>
    </row>
    <row r="49" ht="18" customHeight="1" spans="1:6">
      <c r="A49" s="35" t="s">
        <v>185</v>
      </c>
      <c r="B49" s="24"/>
      <c r="C49" s="24"/>
      <c r="D49" s="24"/>
      <c r="E49" s="24"/>
      <c r="F49" s="24"/>
    </row>
    <row r="50" ht="18" customHeight="1" spans="1:6">
      <c r="A50" s="39" t="s">
        <v>186</v>
      </c>
      <c r="B50" s="24"/>
      <c r="C50" s="24"/>
      <c r="D50" s="24"/>
      <c r="E50" s="24"/>
      <c r="F50" s="24"/>
    </row>
    <row r="51" ht="18" customHeight="1" spans="1:6">
      <c r="A51" s="35" t="s">
        <v>187</v>
      </c>
      <c r="B51" s="24"/>
      <c r="C51" s="37"/>
      <c r="D51" s="37"/>
      <c r="E51" s="37"/>
      <c r="F51" s="24"/>
    </row>
    <row r="52" ht="18" customHeight="1" spans="1:6">
      <c r="A52" s="35" t="s">
        <v>119</v>
      </c>
      <c r="B52" s="24"/>
      <c r="C52" s="37"/>
      <c r="D52" s="37"/>
      <c r="E52" s="37"/>
      <c r="F52" s="24"/>
    </row>
    <row r="53" ht="18" customHeight="1" spans="1:6">
      <c r="A53" s="35" t="s">
        <v>121</v>
      </c>
      <c r="B53" s="24"/>
      <c r="C53" s="37"/>
      <c r="D53" s="37"/>
      <c r="E53" s="37"/>
      <c r="F53" s="24"/>
    </row>
    <row r="54" ht="18" customHeight="1" spans="1:6">
      <c r="A54" s="35" t="s">
        <v>188</v>
      </c>
      <c r="B54" s="24"/>
      <c r="C54" s="24"/>
      <c r="D54" s="24"/>
      <c r="E54" s="24"/>
      <c r="F54" s="24"/>
    </row>
    <row r="55" ht="18" customHeight="1" spans="1:6">
      <c r="A55" s="35" t="s">
        <v>189</v>
      </c>
      <c r="B55" s="24"/>
      <c r="C55" s="24"/>
      <c r="D55" s="24"/>
      <c r="E55" s="24"/>
      <c r="F55" s="24"/>
    </row>
    <row r="56" ht="18" customHeight="1" spans="1:6">
      <c r="A56" s="39" t="s">
        <v>190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191</v>
      </c>
      <c r="B59" s="24"/>
      <c r="C59" s="24"/>
      <c r="D59" s="24"/>
      <c r="E59" s="24"/>
      <c r="F59" s="24"/>
    </row>
    <row r="60" ht="18" customHeight="1" spans="1:6">
      <c r="A60" s="35" t="s">
        <v>124</v>
      </c>
      <c r="B60" s="24"/>
      <c r="C60" s="37"/>
      <c r="D60" s="37"/>
      <c r="E60" s="37"/>
      <c r="F60" s="24"/>
    </row>
    <row r="61" ht="18" customHeight="1" spans="1:6">
      <c r="A61" s="35" t="s">
        <v>125</v>
      </c>
      <c r="B61" s="24"/>
      <c r="C61" s="37"/>
      <c r="D61" s="37"/>
      <c r="E61" s="37"/>
      <c r="F61" s="24"/>
    </row>
    <row r="62" ht="18" customHeight="1" spans="1:6">
      <c r="A62" s="35" t="s">
        <v>126</v>
      </c>
      <c r="B62" s="24"/>
      <c r="C62" s="37"/>
      <c r="D62" s="37"/>
      <c r="E62" s="37"/>
      <c r="F62" s="24"/>
    </row>
    <row r="63" ht="18" customHeight="1" spans="1:6">
      <c r="A63" s="35" t="s">
        <v>127</v>
      </c>
      <c r="B63" s="24"/>
      <c r="C63" s="37"/>
      <c r="D63" s="37"/>
      <c r="E63" s="37"/>
      <c r="F63" s="24"/>
    </row>
    <row r="64" ht="18" customHeight="1" spans="1:6">
      <c r="A64" s="39" t="s">
        <v>192</v>
      </c>
      <c r="B64" s="24"/>
      <c r="C64" s="24"/>
      <c r="D64" s="24"/>
      <c r="E64" s="24"/>
      <c r="F64" s="24"/>
    </row>
    <row r="65" ht="18" customHeight="1" spans="1:6">
      <c r="A65" s="35" t="s">
        <v>193</v>
      </c>
      <c r="B65" s="24"/>
      <c r="C65" s="37"/>
      <c r="D65" s="37"/>
      <c r="E65" s="37"/>
      <c r="F65" s="24"/>
    </row>
    <row r="66" ht="18" customHeight="1" spans="1:6">
      <c r="A66" s="35" t="s">
        <v>194</v>
      </c>
      <c r="B66" s="24"/>
      <c r="C66" s="37"/>
      <c r="D66" s="37"/>
      <c r="E66" s="37"/>
      <c r="F66" s="24"/>
    </row>
    <row r="67" ht="18" customHeight="1" spans="1:6">
      <c r="A67" s="34" t="s">
        <v>195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29</v>
      </c>
      <c r="B72" s="24"/>
      <c r="C72" s="24"/>
      <c r="D72" s="24"/>
      <c r="E72" s="24"/>
      <c r="F72" s="24"/>
    </row>
    <row r="73" spans="1:6">
      <c r="A73" s="41" t="s">
        <v>162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F13" sqref="A1:F13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K18" sqref="K18:M18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A李师化学</cp:lastModifiedBy>
  <dcterms:created xsi:type="dcterms:W3CDTF">2019-04-13T16:30:00Z</dcterms:created>
  <dcterms:modified xsi:type="dcterms:W3CDTF">2022-09-09T06:50:32Z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